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nio.apcj\Desktop\GTED TO\CFTV\"/>
    </mc:Choice>
  </mc:AlternateContent>
  <xr:revisionPtr revIDLastSave="0" documentId="13_ncr:1_{7C47C59B-9400-44F5-ADFD-CF68FC97E7A0}" xr6:coauthVersionLast="47" xr6:coauthVersionMax="47" xr10:uidLastSave="{00000000-0000-0000-0000-000000000000}"/>
  <bookViews>
    <workbookView xWindow="-28920" yWindow="-11415" windowWidth="29040" windowHeight="15840" tabRatio="581" xr2:uid="{00000000-000D-0000-FFFF-FFFF00000000}"/>
  </bookViews>
  <sheets>
    <sheet name="Planilha Orçamentária" sheetId="16" r:id="rId1"/>
    <sheet name="Planilha Sintética" sheetId="4" r:id="rId2"/>
    <sheet name="Cronograma físico-financ." sheetId="17" r:id="rId3"/>
  </sheets>
  <externalReferences>
    <externalReference r:id="rId4"/>
  </externalReferences>
  <definedNames>
    <definedName name="_xlnm._FilterDatabase" localSheetId="1" hidden="1">'Planilha Sintética'!$B$19:$G$19</definedName>
    <definedName name="AC" localSheetId="0">'Planilha Orçamentária'!#REF!</definedName>
    <definedName name="AC" localSheetId="1">'Planilha Sintética'!#REF!</definedName>
    <definedName name="AC">#REF!</definedName>
    <definedName name="_xlnm.Print_Area" localSheetId="0">'Planilha Orçamentária'!$A$1:$G$41</definedName>
    <definedName name="_xlnm.Print_Area" localSheetId="1">'Planilha Sintética'!$A$1:$G$33</definedName>
    <definedName name="DF" localSheetId="2">#REF!</definedName>
    <definedName name="DF" localSheetId="0">'Planilha Orçamentária'!#REF!</definedName>
    <definedName name="DF" localSheetId="1">'Planilha Sintética'!#REF!</definedName>
    <definedName name="DF">#REF!</definedName>
    <definedName name="I" localSheetId="2">#REF!</definedName>
    <definedName name="I" localSheetId="0">'Planilha Orçamentária'!#REF!</definedName>
    <definedName name="I" localSheetId="1">'Planilha Sintética'!#REF!</definedName>
    <definedName name="I">#REF!</definedName>
    <definedName name="LUCRO" localSheetId="2">#REF!</definedName>
    <definedName name="LUCRO" localSheetId="0">'Planilha Orçamentária'!#REF!</definedName>
    <definedName name="LUCRO" localSheetId="1">'Planilha Sintética'!#REF!</definedName>
    <definedName name="LUCRO">#REF!</definedName>
    <definedName name="RISCO" localSheetId="2">#REF!</definedName>
    <definedName name="RISCO" localSheetId="0">'Planilha Orçamentária'!#REF!</definedName>
    <definedName name="RISCO" localSheetId="1">'Planilha Sintética'!#REF!</definedName>
    <definedName name="RISCO">#REF!</definedName>
    <definedName name="S" localSheetId="2">#REF!</definedName>
    <definedName name="S" localSheetId="0">'Planilha Orçamentária'!#REF!</definedName>
    <definedName name="S" localSheetId="1">'Planilha Sintética'!#REF!</definedName>
    <definedName name="S">#REF!</definedName>
    <definedName name="SEGURO" localSheetId="2">#REF!</definedName>
    <definedName name="SEGURO" localSheetId="0">'Planilha Orçamentária'!#REF!</definedName>
    <definedName name="SEGURO" localSheetId="1">'Planilha Sintética'!#REF!</definedName>
    <definedName name="SEGURO">#REF!</definedName>
    <definedName name="_xlnm.Print_Titles" localSheetId="0">'Planilha Orçamentária'!$14:$16</definedName>
    <definedName name="_xlnm.Print_Titles" localSheetId="1">'Planilha Sintética'!$14:$19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17" l="1"/>
  <c r="B20" i="17"/>
  <c r="B22" i="17"/>
  <c r="A16" i="17"/>
  <c r="B16" i="17"/>
  <c r="A17" i="17"/>
  <c r="B17" i="17"/>
  <c r="A19" i="17"/>
  <c r="B19" i="17"/>
  <c r="A21" i="17"/>
  <c r="B21" i="17"/>
  <c r="B10" i="4"/>
  <c r="B20" i="4" l="1"/>
  <c r="C20" i="4"/>
  <c r="B15" i="4"/>
  <c r="B15" i="16" l="1"/>
  <c r="C16" i="4" l="1"/>
</calcChain>
</file>

<file path=xl/sharedStrings.xml><?xml version="1.0" encoding="utf-8"?>
<sst xmlns="http://schemas.openxmlformats.org/spreadsheetml/2006/main" count="94" uniqueCount="67">
  <si>
    <t>ITEM</t>
  </si>
  <si>
    <t>DISCRIMINAÇÃO DOS SERVIÇOS</t>
  </si>
  <si>
    <t>1.2</t>
  </si>
  <si>
    <t>UND</t>
  </si>
  <si>
    <t>QTDE</t>
  </si>
  <si>
    <t>PREÇO UNIT.
(R$)</t>
  </si>
  <si>
    <t>PREÇO TOTAL
(R$)</t>
  </si>
  <si>
    <t>1.1</t>
  </si>
  <si>
    <t>1.3</t>
  </si>
  <si>
    <t>QTDE (% do Preço Global)</t>
  </si>
  <si>
    <t>PLANILHA DE COMPOSIÇÃO DOS CUSTOS UNITÁRIOS</t>
  </si>
  <si>
    <t>(PLANILHA ORÇAMENTÁRIA)</t>
  </si>
  <si>
    <t>LOCAL:</t>
  </si>
  <si>
    <t>DATA BASE:</t>
  </si>
  <si>
    <t xml:space="preserve">PROPR: </t>
  </si>
  <si>
    <t>OBRA</t>
  </si>
  <si>
    <t>BANCOS</t>
  </si>
  <si>
    <t>Encargos Sociais</t>
  </si>
  <si>
    <t xml:space="preserve"> POLÍCIA FEDERAL</t>
  </si>
  <si>
    <t>PREÇO
 TOTAL
(R$)</t>
  </si>
  <si>
    <t>1.0</t>
  </si>
  <si>
    <t>ETAPA 1.1</t>
  </si>
  <si>
    <t>ETAPA 1.3</t>
  </si>
  <si>
    <t>ETAPA 1.2</t>
  </si>
  <si>
    <t>Total Geral (R$)</t>
  </si>
  <si>
    <t>LOGO DA EMPRESA 
NOME DA EMPRESA</t>
  </si>
  <si>
    <t>ANEXO</t>
  </si>
  <si>
    <t xml:space="preserve"> Modelagem dos Projetos, consultoria para o sistema e Relatório de Premissas das demais especialidades e Engenharias</t>
  </si>
  <si>
    <t>Finalização da Modelagem de Projetos para a Aprovação da Fiscalização, com sua aprovação; Consultoria para a execução do sistema, detalhando em relatórios e cadernos,  Modelagem das instalações com pontos e dimensionamentos; (considerando o sistema como todo, incluso infraestrutura de interligação entre os pontos e entre as alimentações)</t>
  </si>
  <si>
    <t>(PLANILHA DETALHADA)</t>
  </si>
  <si>
    <t>PLANILHA ORÇAMENTÁRIA</t>
  </si>
  <si>
    <t>und</t>
  </si>
  <si>
    <t>1.4</t>
  </si>
  <si>
    <t>1.5</t>
  </si>
  <si>
    <t>1.6</t>
  </si>
  <si>
    <t>1.7</t>
  </si>
  <si>
    <t>Modelagem dos Projetos - Etapa 1.1</t>
  </si>
  <si>
    <t>Relatório de Premissas das demais especialidades e Engenharias - Etapa 1.1</t>
  </si>
  <si>
    <t>Modelagem de Projetos - Etapa 1.2</t>
  </si>
  <si>
    <t>Consultoria para o sistema, incluso reuniões, cadernos e relatórios correlacionados - Etapa 1.1</t>
  </si>
  <si>
    <t>Consultoria para o sistema, incluso reuniões, relatórios e cadernos correlacionados - Etapa 1.2</t>
  </si>
  <si>
    <t>Modelagem das instalações com pontos e dimensionamentos - Etapa 1.2</t>
  </si>
  <si>
    <t>Detalhamentos dos Projetos em nível executivo - Etapa 1.3</t>
  </si>
  <si>
    <t>Caderno de encargos, especificações e normas técnicas - Etapa 1.3</t>
  </si>
  <si>
    <t>Planilha orçamentária sintética e analítica com composições de preços unitários, encargos sociais, Levantamento de quantidades, Curva ABC de serviços e insumos - Etapa 1.3</t>
  </si>
  <si>
    <t>Plotagem e entrega das pranchas - 2 cópias plotada dos projetos e demais documentos produzidos (incluso a disponibilidade dos arquivo no formato digital) - Etapa 1.3</t>
  </si>
  <si>
    <t>Cronograma físico (PERT/COM e GANTT) e físico-financeiro detalhado - Etapa 1.3</t>
  </si>
  <si>
    <t>1.8</t>
  </si>
  <si>
    <t>1.9</t>
  </si>
  <si>
    <t>1.10</t>
  </si>
  <si>
    <t>1.11</t>
  </si>
  <si>
    <t>Contratação dos projetos básicos e executivos para a instalação do sistema de  CFTV e controle de acesso para a  SR/PF/AP, incluso infraestrutura</t>
  </si>
  <si>
    <t>PREÇO DA ETAPA
(R$)</t>
  </si>
  <si>
    <t>PREÇO GLOBAL.
(R$)</t>
  </si>
  <si>
    <t>QTDE (% DO PREÇO GLOBAL)</t>
  </si>
  <si>
    <t>DATA:</t>
  </si>
  <si>
    <t>PROPRIETÁRIO: POLÍCIA FEDERAL</t>
  </si>
  <si>
    <t>PRAZO 
(DIAS)</t>
  </si>
  <si>
    <t>PRAZO POR ETAPA</t>
  </si>
  <si>
    <t>CRONOGRAMA FÍSICO-FINANCEIRO</t>
  </si>
  <si>
    <t xml:space="preserve">ANEXO </t>
  </si>
  <si>
    <t>Contratação de empresa para elaboração de Projetos Básico e Executivo para a instalação de controle de acesso e CFTV da SR/PF/TO</t>
  </si>
  <si>
    <t>(Detalhamentos dos Projetos; Documentação Técnica, contendo: Caderno de Encargos e Especificações Técnicas; Planilha Orçamentária; Cronograma; Curva ABC; Composições de Custos; Memorial de Cálculo e Quantitativos; mapa de cotações; Memorial de Cálculo e Quantitativos; Cálculo da composição do BDI onerado - desonerado e escolha da melhor opção; emissão de ART de projeto; elaboração do Termo de referência conforme modelo da AGU; elaboração do índice de medição de resultado; elaboração do termo de justificativa de técnicas relevantes, conforme modelo da AGU; estudo de viabilidade (compra ou locação); estudo de impacto ambiental na implantação do sistema; Plotagem e entrega das pranchas)</t>
  </si>
  <si>
    <t>1.12</t>
  </si>
  <si>
    <t>Mapa de cotações; Memorial de Cálculo e Quantitativos; Cálculo da composição do BDI onerado - desonerado e escolha da melhor opção; emissão de ART de projeto; elaboração do Termo de referência conforme modelo da AGU; elaboração do índice de medição de resultado; elaboração do termo de justificativa de técnicas relevantes, conforme modelo da AGU; estudo de viabilidade (compra ou locação); estudo de impacto ambiental na implantação do sistema - Etapa 1.3</t>
  </si>
  <si>
    <t>Dezembro/2024</t>
  </si>
  <si>
    <t>SR/PF/TO - Estacionamento da Superintendência e Base FICCO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</si>
</sst>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name val="Arial"/>
      <family val="1"/>
    </font>
    <font>
      <sz val="12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0" fontId="8" fillId="0" borderId="0"/>
  </cellStyleXfs>
  <cellXfs count="117">
    <xf numFmtId="0" fontId="0" fillId="0" borderId="0" xfId="0"/>
    <xf numFmtId="0" fontId="4" fillId="0" borderId="1" xfId="0" applyFont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" fontId="4" fillId="2" borderId="1" xfId="2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43" fontId="2" fillId="2" borderId="0" xfId="2" applyFont="1" applyFill="1" applyAlignment="1">
      <alignment vertical="center" wrapText="1"/>
    </xf>
    <xf numFmtId="4" fontId="2" fillId="2" borderId="0" xfId="0" applyNumberFormat="1" applyFont="1" applyFill="1" applyAlignment="1">
      <alignment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0" fontId="4" fillId="2" borderId="1" xfId="4" applyNumberFormat="1" applyFont="1" applyFill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2" fontId="3" fillId="0" borderId="2" xfId="3" applyNumberFormat="1" applyFont="1" applyBorder="1" applyAlignment="1">
      <alignment vertical="center" wrapText="1"/>
    </xf>
    <xf numFmtId="2" fontId="4" fillId="0" borderId="3" xfId="0" applyNumberFormat="1" applyFont="1" applyBorder="1" applyAlignment="1">
      <alignment vertical="center" wrapText="1"/>
    </xf>
    <xf numFmtId="2" fontId="3" fillId="0" borderId="19" xfId="0" applyNumberFormat="1" applyFont="1" applyBorder="1" applyAlignment="1">
      <alignment vertical="center" wrapText="1"/>
    </xf>
    <xf numFmtId="2" fontId="3" fillId="0" borderId="13" xfId="0" applyNumberFormat="1" applyFont="1" applyBorder="1" applyAlignment="1">
      <alignment horizontal="center" vertical="center" wrapText="1"/>
    </xf>
    <xf numFmtId="43" fontId="3" fillId="0" borderId="13" xfId="2" applyFont="1" applyBorder="1" applyAlignment="1">
      <alignment horizontal="center" vertical="center" wrapText="1"/>
    </xf>
    <xf numFmtId="4" fontId="4" fillId="2" borderId="13" xfId="2" applyNumberFormat="1" applyFont="1" applyFill="1" applyBorder="1" applyAlignment="1">
      <alignment horizontal="right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right" vertical="center" wrapText="1"/>
    </xf>
    <xf numFmtId="10" fontId="4" fillId="4" borderId="12" xfId="4" applyNumberFormat="1" applyFont="1" applyFill="1" applyBorder="1" applyAlignment="1">
      <alignment vertical="center" wrapText="1"/>
    </xf>
    <xf numFmtId="4" fontId="4" fillId="4" borderId="12" xfId="2" applyNumberFormat="1" applyFont="1" applyFill="1" applyBorder="1" applyAlignment="1">
      <alignment horizontal="right" vertical="center" wrapText="1"/>
    </xf>
    <xf numFmtId="4" fontId="3" fillId="4" borderId="14" xfId="2" applyNumberFormat="1" applyFont="1" applyFill="1" applyBorder="1" applyAlignment="1">
      <alignment horizontal="right" vertical="center" wrapText="1"/>
    </xf>
    <xf numFmtId="10" fontId="4" fillId="0" borderId="1" xfId="4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2" fontId="3" fillId="0" borderId="10" xfId="3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2" fontId="4" fillId="0" borderId="2" xfId="3" applyNumberFormat="1" applyFont="1" applyBorder="1" applyAlignment="1">
      <alignment horizontal="left" vertical="center" wrapText="1"/>
    </xf>
    <xf numFmtId="2" fontId="4" fillId="0" borderId="13" xfId="3" applyNumberFormat="1" applyFont="1" applyBorder="1" applyAlignment="1">
      <alignment horizontal="center" vertical="center" wrapText="1"/>
    </xf>
    <xf numFmtId="2" fontId="4" fillId="0" borderId="18" xfId="3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4" borderId="12" xfId="0" applyFont="1" applyFill="1" applyBorder="1" applyAlignment="1">
      <alignment vertical="center" wrapText="1"/>
    </xf>
    <xf numFmtId="2" fontId="3" fillId="0" borderId="18" xfId="0" applyNumberFormat="1" applyFont="1" applyBorder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center" wrapText="1"/>
    </xf>
    <xf numFmtId="0" fontId="9" fillId="2" borderId="4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2" fontId="4" fillId="0" borderId="13" xfId="0" applyNumberFormat="1" applyFont="1" applyBorder="1" applyAlignment="1">
      <alignment horizontal="center" vertical="center" wrapText="1"/>
    </xf>
    <xf numFmtId="4" fontId="4" fillId="3" borderId="13" xfId="2" applyNumberFormat="1" applyFont="1" applyFill="1" applyBorder="1" applyAlignment="1">
      <alignment horizontal="right" vertical="center" wrapText="1"/>
    </xf>
    <xf numFmtId="4" fontId="3" fillId="4" borderId="14" xfId="2" applyNumberFormat="1" applyFont="1" applyFill="1" applyBorder="1" applyAlignment="1">
      <alignment vertical="center" wrapText="1"/>
    </xf>
    <xf numFmtId="4" fontId="3" fillId="4" borderId="12" xfId="2" applyNumberFormat="1" applyFont="1" applyFill="1" applyBorder="1" applyAlignment="1">
      <alignment horizontal="right" vertical="center" wrapText="1"/>
    </xf>
    <xf numFmtId="0" fontId="4" fillId="4" borderId="12" xfId="0" applyFont="1" applyFill="1" applyBorder="1" applyAlignment="1">
      <alignment horizontal="center" vertical="center" wrapText="1"/>
    </xf>
    <xf numFmtId="1" fontId="3" fillId="0" borderId="13" xfId="3" applyNumberFormat="1" applyFont="1" applyBorder="1" applyAlignment="1">
      <alignment horizontal="center" vertical="center" wrapText="1"/>
    </xf>
    <xf numFmtId="4" fontId="4" fillId="0" borderId="1" xfId="2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vertical="center" wrapText="1"/>
    </xf>
    <xf numFmtId="4" fontId="4" fillId="5" borderId="13" xfId="2" applyNumberFormat="1" applyFont="1" applyFill="1" applyBorder="1" applyAlignment="1">
      <alignment horizontal="center" vertical="center" wrapText="1"/>
    </xf>
    <xf numFmtId="4" fontId="4" fillId="3" borderId="1" xfId="2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vertical="center" wrapText="1"/>
    </xf>
    <xf numFmtId="4" fontId="4" fillId="5" borderId="2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" fontId="3" fillId="0" borderId="1" xfId="3" applyNumberFormat="1" applyFont="1" applyBorder="1" applyAlignment="1">
      <alignment horizontal="center" vertical="center" wrapText="1"/>
    </xf>
    <xf numFmtId="1" fontId="3" fillId="0" borderId="2" xfId="3" applyNumberFormat="1" applyFont="1" applyBorder="1" applyAlignment="1">
      <alignment horizontal="center" vertical="center" wrapText="1"/>
    </xf>
    <xf numFmtId="2" fontId="3" fillId="0" borderId="23" xfId="3" applyNumberFormat="1" applyFont="1" applyBorder="1" applyAlignment="1">
      <alignment horizontal="center" vertical="center" wrapText="1"/>
    </xf>
    <xf numFmtId="4" fontId="3" fillId="3" borderId="14" xfId="2" applyNumberFormat="1" applyFont="1" applyFill="1" applyBorder="1" applyAlignment="1">
      <alignment horizontal="right" vertical="center" wrapText="1"/>
    </xf>
    <xf numFmtId="4" fontId="3" fillId="3" borderId="12" xfId="2" applyNumberFormat="1" applyFont="1" applyFill="1" applyBorder="1" applyAlignment="1">
      <alignment horizontal="right" vertical="center" wrapText="1"/>
    </xf>
    <xf numFmtId="4" fontId="4" fillId="3" borderId="12" xfId="2" applyNumberFormat="1" applyFont="1" applyFill="1" applyBorder="1" applyAlignment="1">
      <alignment horizontal="right" vertical="center" wrapText="1"/>
    </xf>
    <xf numFmtId="4" fontId="4" fillId="0" borderId="12" xfId="0" applyNumberFormat="1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center" vertical="center" wrapText="1"/>
    </xf>
    <xf numFmtId="43" fontId="2" fillId="2" borderId="0" xfId="2" applyFont="1" applyFill="1" applyAlignment="1">
      <alignment horizontal="center" vertical="center" wrapText="1"/>
    </xf>
    <xf numFmtId="2" fontId="4" fillId="0" borderId="28" xfId="0" applyNumberFormat="1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right" vertical="center" wrapText="1"/>
    </xf>
    <xf numFmtId="2" fontId="4" fillId="0" borderId="28" xfId="3" applyNumberFormat="1" applyFont="1" applyBorder="1" applyAlignment="1">
      <alignment vertical="center" wrapText="1"/>
    </xf>
    <xf numFmtId="2" fontId="3" fillId="0" borderId="2" xfId="3" applyNumberFormat="1" applyFont="1" applyBorder="1" applyAlignment="1">
      <alignment horizontal="right" vertical="center" wrapText="1"/>
    </xf>
    <xf numFmtId="0" fontId="2" fillId="2" borderId="4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4" borderId="20" xfId="0" applyFont="1" applyFill="1" applyBorder="1" applyAlignment="1">
      <alignment horizontal="right" vertical="center" wrapText="1"/>
    </xf>
    <xf numFmtId="0" fontId="3" fillId="4" borderId="21" xfId="0" applyFont="1" applyFill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left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4" fillId="0" borderId="16" xfId="0" applyNumberFormat="1" applyFont="1" applyBorder="1" applyAlignment="1">
      <alignment horizontal="center" vertical="center" wrapText="1"/>
    </xf>
    <xf numFmtId="2" fontId="4" fillId="0" borderId="22" xfId="0" applyNumberFormat="1" applyFont="1" applyBorder="1" applyAlignment="1">
      <alignment horizontal="center" vertical="center" wrapText="1"/>
    </xf>
    <xf numFmtId="2" fontId="4" fillId="0" borderId="15" xfId="0" applyNumberFormat="1" applyFont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2" fontId="3" fillId="0" borderId="32" xfId="3" applyNumberFormat="1" applyFont="1" applyBorder="1" applyAlignment="1">
      <alignment horizontal="center" vertical="center" wrapText="1"/>
    </xf>
    <xf numFmtId="2" fontId="3" fillId="0" borderId="27" xfId="3" applyNumberFormat="1" applyFont="1" applyBorder="1" applyAlignment="1">
      <alignment horizontal="center" vertical="center" wrapText="1"/>
    </xf>
    <xf numFmtId="2" fontId="3" fillId="0" borderId="23" xfId="3" applyNumberFormat="1" applyFont="1" applyBorder="1" applyAlignment="1">
      <alignment horizontal="center" vertical="center" wrapText="1"/>
    </xf>
    <xf numFmtId="2" fontId="3" fillId="0" borderId="31" xfId="3" applyNumberFormat="1" applyFont="1" applyBorder="1" applyAlignment="1">
      <alignment horizontal="center" vertical="center" wrapText="1"/>
    </xf>
    <xf numFmtId="2" fontId="3" fillId="0" borderId="30" xfId="3" applyNumberFormat="1" applyFont="1" applyBorder="1" applyAlignment="1">
      <alignment horizontal="center" vertical="center" wrapText="1"/>
    </xf>
    <xf numFmtId="2" fontId="3" fillId="0" borderId="29" xfId="3" applyNumberFormat="1" applyFont="1" applyBorder="1" applyAlignment="1">
      <alignment horizontal="center" vertical="center" wrapText="1"/>
    </xf>
    <xf numFmtId="2" fontId="3" fillId="0" borderId="26" xfId="3" applyNumberFormat="1" applyFont="1" applyBorder="1" applyAlignment="1">
      <alignment horizontal="center" vertical="center" wrapText="1"/>
    </xf>
    <xf numFmtId="2" fontId="3" fillId="0" borderId="25" xfId="3" applyNumberFormat="1" applyFont="1" applyBorder="1" applyAlignment="1">
      <alignment horizontal="center" vertical="center" wrapText="1"/>
    </xf>
    <xf numFmtId="2" fontId="3" fillId="0" borderId="24" xfId="3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left" vertical="center" wrapText="1"/>
    </xf>
    <xf numFmtId="49" fontId="4" fillId="0" borderId="33" xfId="0" applyNumberFormat="1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4" fontId="4" fillId="0" borderId="32" xfId="0" applyNumberFormat="1" applyFont="1" applyBorder="1" applyAlignment="1">
      <alignment vertical="center" wrapText="1"/>
    </xf>
    <xf numFmtId="4" fontId="4" fillId="2" borderId="32" xfId="2" applyNumberFormat="1" applyFont="1" applyFill="1" applyBorder="1" applyAlignment="1">
      <alignment horizontal="right" vertical="center" wrapText="1"/>
    </xf>
    <xf numFmtId="4" fontId="4" fillId="3" borderId="16" xfId="2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49" fontId="4" fillId="0" borderId="1" xfId="0" applyNumberFormat="1" applyFont="1" applyBorder="1" applyAlignment="1">
      <alignment horizontal="left" vertical="center" wrapText="1"/>
    </xf>
  </cellXfs>
  <cellStyles count="8">
    <cellStyle name="Moeda" xfId="3" builtinId="4"/>
    <cellStyle name="Normal" xfId="0" builtinId="0"/>
    <cellStyle name="Normal 19" xfId="1" xr:uid="{00000000-0005-0000-0000-000002000000}"/>
    <cellStyle name="Normal 2" xfId="6" xr:uid="{00000000-0005-0000-0000-000003000000}"/>
    <cellStyle name="Normal 3" xfId="7" xr:uid="{00000000-0005-0000-0000-000032000000}"/>
    <cellStyle name="Porcentagem" xfId="4" builtinId="5"/>
    <cellStyle name="Vírgula" xfId="2" builtinId="3"/>
    <cellStyle name="Vírgula 2" xfId="5" xr:uid="{00000000-0005-0000-0000-000006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sergio.scsf\AppData\Local\Temp\f33f2540-4555-4eca-aca6-8344b234a6ef_03._Anexo_III___Planilhas_Orcamentaria_projeto_executivo___SRDF___LICITANTE.zip.6ef\03.%20Anexo%20III%20-%20Planilhas%20Or&#231;amentaria%20projeto%20executivo%20-%20SRDF%20-%20LICITANTE.xlsx" TargetMode="External"/><Relationship Id="rId2" Type="http://schemas.microsoft.com/office/2019/04/relationships/externalLinkLongPath" Target="/Users/sergio.scsf/AppData/Local/Temp/f33f2540-4555-4eca-aca6-8344b234a6ef_03._Anexo_III___Planilhas_Orcamentaria_projeto_executivo___SRDF___LICITANTE.zip.6ef/03.%20Anexo%20III%20-%20Planilhas%20Or&#231;amentaria%20projeto%20executivo%20-%20SRDF%20-%20LICITANTE.xlsx?93202261" TargetMode="External"/><Relationship Id="rId1" Type="http://schemas.openxmlformats.org/officeDocument/2006/relationships/externalLinkPath" Target="file:///\\93202261\03.%20Anexo%20III%20-%20Planilhas%20Or&#231;amentaria%20projeto%20executivo%20-%20SRDF%20-%20LICITAN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Planilha Orçamentária"/>
      <sheetName val="Planilha Sintética"/>
    </sheetNames>
    <sheetDataSet>
      <sheetData sheetId="0">
        <row r="17">
          <cell r="B17" t="str">
            <v>1.0</v>
          </cell>
          <cell r="C17" t="str">
            <v>Contratação dos projetos básicos e executivos para a instalação do sistema de  CFTV para a  SR/PF/DF, incluso infraestrutura</v>
          </cell>
        </row>
        <row r="18">
          <cell r="B18" t="str">
            <v>1.1</v>
          </cell>
          <cell r="C18" t="str">
            <v>ETAPA 1.1</v>
          </cell>
        </row>
        <row r="20">
          <cell r="B20" t="str">
            <v>1.2</v>
          </cell>
          <cell r="C20" t="str">
            <v>ETAPA 1.2</v>
          </cell>
        </row>
        <row r="22">
          <cell r="B22" t="str">
            <v>1.3</v>
          </cell>
          <cell r="C22" t="str">
            <v>ETAPA 1.3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4"/>
  <sheetViews>
    <sheetView tabSelected="1" view="pageBreakPreview" topLeftCell="A14" zoomScale="115" zoomScaleNormal="100" zoomScaleSheetLayoutView="115" workbookViewId="0">
      <selection activeCell="F24" sqref="F24"/>
    </sheetView>
  </sheetViews>
  <sheetFormatPr defaultColWidth="9.1796875" defaultRowHeight="15.5" x14ac:dyDescent="0.35"/>
  <cols>
    <col min="1" max="1" width="9.1796875" style="2"/>
    <col min="2" max="2" width="10.453125" style="2" bestFit="1" customWidth="1"/>
    <col min="3" max="3" width="75.54296875" style="2" customWidth="1"/>
    <col min="4" max="4" width="14.1796875" style="2" bestFit="1" customWidth="1"/>
    <col min="5" max="5" width="15.54296875" style="2" bestFit="1" customWidth="1"/>
    <col min="6" max="6" width="17" style="2" bestFit="1" customWidth="1"/>
    <col min="7" max="7" width="12.54296875" style="2" bestFit="1" customWidth="1"/>
    <col min="8" max="16384" width="9.1796875" style="2"/>
  </cols>
  <sheetData>
    <row r="1" spans="1:10" ht="15.75" customHeight="1" x14ac:dyDescent="0.35">
      <c r="A1" s="79" t="s">
        <v>25</v>
      </c>
      <c r="B1" s="80"/>
      <c r="C1" s="80"/>
      <c r="D1" s="80"/>
      <c r="E1" s="80"/>
      <c r="F1" s="80"/>
      <c r="G1" s="80"/>
      <c r="H1" s="43"/>
      <c r="I1" s="43"/>
      <c r="J1" s="44"/>
    </row>
    <row r="2" spans="1:10" x14ac:dyDescent="0.35">
      <c r="A2" s="81"/>
      <c r="B2" s="82"/>
      <c r="C2" s="82"/>
      <c r="D2" s="82"/>
      <c r="E2" s="82"/>
      <c r="F2" s="82"/>
      <c r="G2" s="82"/>
      <c r="H2" s="42"/>
      <c r="I2" s="42"/>
      <c r="J2" s="45"/>
    </row>
    <row r="3" spans="1:10" x14ac:dyDescent="0.35">
      <c r="A3" s="81"/>
      <c r="B3" s="82"/>
      <c r="C3" s="82"/>
      <c r="D3" s="82"/>
      <c r="E3" s="82"/>
      <c r="F3" s="82"/>
      <c r="G3" s="82"/>
      <c r="H3" s="42"/>
      <c r="I3" s="42"/>
      <c r="J3" s="45"/>
    </row>
    <row r="4" spans="1:10" x14ac:dyDescent="0.35">
      <c r="A4" s="81"/>
      <c r="B4" s="82"/>
      <c r="C4" s="82"/>
      <c r="D4" s="82"/>
      <c r="E4" s="82"/>
      <c r="F4" s="82"/>
      <c r="G4" s="82"/>
      <c r="H4" s="42"/>
      <c r="I4" s="42"/>
      <c r="J4" s="45"/>
    </row>
    <row r="5" spans="1:10" x14ac:dyDescent="0.35">
      <c r="A5" s="81"/>
      <c r="B5" s="82"/>
      <c r="C5" s="82"/>
      <c r="D5" s="82"/>
      <c r="E5" s="82"/>
      <c r="F5" s="82"/>
      <c r="G5" s="82"/>
      <c r="H5" s="42"/>
      <c r="I5" s="42"/>
      <c r="J5" s="45"/>
    </row>
    <row r="6" spans="1:10" ht="15.75" customHeight="1" x14ac:dyDescent="0.35">
      <c r="A6" s="81"/>
      <c r="B6" s="82"/>
      <c r="C6" s="82"/>
      <c r="D6" s="82"/>
      <c r="E6" s="82"/>
      <c r="F6" s="82"/>
      <c r="G6" s="82"/>
      <c r="H6" s="42"/>
      <c r="I6" s="42"/>
      <c r="J6" s="45"/>
    </row>
    <row r="7" spans="1:10" ht="15.75" customHeight="1" x14ac:dyDescent="0.35">
      <c r="A7" s="81"/>
      <c r="B7" s="82"/>
      <c r="C7" s="82"/>
      <c r="D7" s="82"/>
      <c r="E7" s="82"/>
      <c r="F7" s="82"/>
      <c r="G7" s="82"/>
      <c r="H7" s="42"/>
      <c r="I7" s="42"/>
      <c r="J7" s="45"/>
    </row>
    <row r="8" spans="1:10" ht="15.75" customHeight="1" x14ac:dyDescent="0.35">
      <c r="A8" s="81"/>
      <c r="B8" s="82"/>
      <c r="C8" s="82"/>
      <c r="D8" s="82"/>
      <c r="E8" s="82"/>
      <c r="F8" s="82"/>
      <c r="G8" s="82"/>
      <c r="H8" s="42"/>
      <c r="I8" s="42"/>
      <c r="J8" s="45"/>
    </row>
    <row r="9" spans="1:10" x14ac:dyDescent="0.35">
      <c r="A9" s="81"/>
      <c r="B9" s="82"/>
      <c r="C9" s="82"/>
      <c r="D9" s="82"/>
      <c r="E9" s="82"/>
      <c r="F9" s="82"/>
      <c r="G9" s="82"/>
      <c r="H9" s="42"/>
      <c r="I9" s="42"/>
      <c r="J9" s="45"/>
    </row>
    <row r="10" spans="1:10" ht="15.75" customHeight="1" x14ac:dyDescent="0.35">
      <c r="B10" s="78" t="s">
        <v>26</v>
      </c>
      <c r="C10" s="78"/>
      <c r="D10" s="78"/>
      <c r="E10" s="78"/>
      <c r="F10" s="78"/>
    </row>
    <row r="11" spans="1:10" ht="15.75" customHeight="1" x14ac:dyDescent="0.35">
      <c r="B11" s="78" t="s">
        <v>10</v>
      </c>
      <c r="C11" s="78"/>
      <c r="D11" s="78"/>
      <c r="E11" s="78"/>
      <c r="F11" s="78"/>
    </row>
    <row r="12" spans="1:10" ht="15.75" customHeight="1" x14ac:dyDescent="0.35">
      <c r="B12" s="78" t="s">
        <v>11</v>
      </c>
      <c r="C12" s="78"/>
      <c r="D12" s="78"/>
      <c r="E12" s="78"/>
      <c r="F12" s="78"/>
    </row>
    <row r="13" spans="1:10" ht="16" thickBot="1" x14ac:dyDescent="0.4">
      <c r="B13" s="85"/>
      <c r="C13" s="85"/>
      <c r="D13" s="85"/>
      <c r="E13" s="85"/>
      <c r="F13" s="85"/>
    </row>
    <row r="14" spans="1:10" ht="32.25" customHeight="1" x14ac:dyDescent="0.35">
      <c r="B14" s="83" t="s">
        <v>61</v>
      </c>
      <c r="C14" s="84"/>
      <c r="D14" s="84"/>
      <c r="E14" s="84"/>
      <c r="F14" s="38"/>
    </row>
    <row r="15" spans="1:10" ht="15.75" customHeight="1" x14ac:dyDescent="0.35">
      <c r="B15" s="21" t="str">
        <f>'Planilha Sintética'!B16</f>
        <v xml:space="preserve">PROPR: </v>
      </c>
      <c r="C15" s="20" t="s">
        <v>18</v>
      </c>
      <c r="D15" s="19" t="s">
        <v>13</v>
      </c>
      <c r="E15" s="36"/>
      <c r="F15" s="37"/>
    </row>
    <row r="16" spans="1:10" s="7" customFormat="1" ht="30" x14ac:dyDescent="0.35">
      <c r="B16" s="18" t="s">
        <v>0</v>
      </c>
      <c r="C16" s="6" t="s">
        <v>1</v>
      </c>
      <c r="D16" s="15" t="s">
        <v>9</v>
      </c>
      <c r="E16" s="12" t="s">
        <v>5</v>
      </c>
      <c r="F16" s="22" t="s">
        <v>6</v>
      </c>
    </row>
    <row r="17" spans="2:7" s="7" customFormat="1" ht="30" x14ac:dyDescent="0.35">
      <c r="B17" s="18" t="s">
        <v>20</v>
      </c>
      <c r="C17" s="33" t="s">
        <v>51</v>
      </c>
      <c r="D17" s="15"/>
      <c r="E17" s="12"/>
      <c r="F17" s="22"/>
    </row>
    <row r="18" spans="2:7" x14ac:dyDescent="0.35">
      <c r="B18" s="34" t="s">
        <v>7</v>
      </c>
      <c r="C18" s="35" t="s">
        <v>21</v>
      </c>
      <c r="D18" s="15"/>
      <c r="E18" s="13"/>
      <c r="F18" s="23"/>
    </row>
    <row r="19" spans="2:7" ht="31" x14ac:dyDescent="0.35">
      <c r="B19" s="17"/>
      <c r="C19" s="9" t="s">
        <v>27</v>
      </c>
      <c r="D19" s="14"/>
      <c r="E19" s="8"/>
      <c r="F19" s="24"/>
      <c r="G19" s="11"/>
    </row>
    <row r="20" spans="2:7" x14ac:dyDescent="0.35">
      <c r="B20" s="34" t="s">
        <v>2</v>
      </c>
      <c r="C20" s="35" t="s">
        <v>23</v>
      </c>
      <c r="D20" s="15"/>
      <c r="E20" s="13"/>
      <c r="F20" s="23"/>
    </row>
    <row r="21" spans="2:7" ht="77.5" x14ac:dyDescent="0.35">
      <c r="B21" s="17"/>
      <c r="C21" s="1" t="s">
        <v>28</v>
      </c>
      <c r="D21" s="14"/>
      <c r="E21" s="8"/>
      <c r="F21" s="24"/>
    </row>
    <row r="22" spans="2:7" x14ac:dyDescent="0.35">
      <c r="B22" s="34" t="s">
        <v>8</v>
      </c>
      <c r="C22" s="35" t="s">
        <v>22</v>
      </c>
      <c r="D22" s="15"/>
      <c r="E22" s="13"/>
      <c r="F22" s="23"/>
    </row>
    <row r="23" spans="2:7" ht="155" x14ac:dyDescent="0.35">
      <c r="B23" s="17"/>
      <c r="C23" s="1" t="s">
        <v>62</v>
      </c>
      <c r="D23" s="14"/>
      <c r="E23" s="8"/>
      <c r="F23" s="24"/>
    </row>
    <row r="24" spans="2:7" ht="16" thickBot="1" x14ac:dyDescent="0.4">
      <c r="B24" s="25"/>
      <c r="C24" s="26" t="s">
        <v>24</v>
      </c>
      <c r="D24" s="27"/>
      <c r="E24" s="28"/>
      <c r="F24" s="29"/>
      <c r="G24" s="10"/>
    </row>
  </sheetData>
  <mergeCells count="6">
    <mergeCell ref="B10:F10"/>
    <mergeCell ref="A1:G9"/>
    <mergeCell ref="B14:E14"/>
    <mergeCell ref="B11:F11"/>
    <mergeCell ref="B12:F12"/>
    <mergeCell ref="B13:F1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1" orientation="portrait" r:id="rId1"/>
  <ignoredErrors>
    <ignoredError sqref="B2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"/>
  <sheetViews>
    <sheetView view="pageBreakPreview" topLeftCell="B15" zoomScale="145" zoomScaleNormal="100" zoomScaleSheetLayoutView="145" workbookViewId="0">
      <selection activeCell="C18" sqref="C18:F18"/>
    </sheetView>
  </sheetViews>
  <sheetFormatPr defaultColWidth="9.1796875" defaultRowHeight="15.5" x14ac:dyDescent="0.35"/>
  <cols>
    <col min="1" max="1" width="0" style="2" hidden="1" customWidth="1"/>
    <col min="2" max="2" width="16.54296875" style="2" customWidth="1"/>
    <col min="3" max="3" width="86.81640625" style="2" customWidth="1"/>
    <col min="4" max="4" width="10.81640625" style="2" customWidth="1"/>
    <col min="5" max="5" width="12.453125" style="2" customWidth="1"/>
    <col min="6" max="6" width="12.1796875" style="2" customWidth="1"/>
    <col min="7" max="7" width="15.453125" style="2" customWidth="1"/>
    <col min="8" max="9" width="9.1796875" style="2"/>
    <col min="10" max="10" width="21.1796875" style="2" customWidth="1"/>
    <col min="11" max="17" width="9.1796875" style="2"/>
    <col min="18" max="18" width="9.26953125" style="2" customWidth="1"/>
    <col min="19" max="19" width="11.1796875" style="2" bestFit="1" customWidth="1"/>
    <col min="20" max="16384" width="9.1796875" style="2"/>
  </cols>
  <sheetData>
    <row r="1" spans="1:7" x14ac:dyDescent="0.35">
      <c r="A1" s="82" t="s">
        <v>25</v>
      </c>
      <c r="B1" s="82"/>
      <c r="C1" s="82"/>
      <c r="D1" s="82"/>
      <c r="E1" s="82"/>
      <c r="F1" s="82"/>
      <c r="G1" s="82"/>
    </row>
    <row r="2" spans="1:7" x14ac:dyDescent="0.35">
      <c r="A2" s="82"/>
      <c r="B2" s="82"/>
      <c r="C2" s="82"/>
      <c r="D2" s="82"/>
      <c r="E2" s="82"/>
      <c r="F2" s="82"/>
      <c r="G2" s="82"/>
    </row>
    <row r="3" spans="1:7" x14ac:dyDescent="0.35">
      <c r="A3" s="82"/>
      <c r="B3" s="82"/>
      <c r="C3" s="82"/>
      <c r="D3" s="82"/>
      <c r="E3" s="82"/>
      <c r="F3" s="82"/>
      <c r="G3" s="82"/>
    </row>
    <row r="4" spans="1:7" x14ac:dyDescent="0.35">
      <c r="A4" s="82"/>
      <c r="B4" s="82"/>
      <c r="C4" s="82"/>
      <c r="D4" s="82"/>
      <c r="E4" s="82"/>
      <c r="F4" s="82"/>
      <c r="G4" s="82"/>
    </row>
    <row r="5" spans="1:7" x14ac:dyDescent="0.35">
      <c r="A5" s="82"/>
      <c r="B5" s="82"/>
      <c r="C5" s="82"/>
      <c r="D5" s="82"/>
      <c r="E5" s="82"/>
      <c r="F5" s="82"/>
      <c r="G5" s="82"/>
    </row>
    <row r="6" spans="1:7" ht="15.75" customHeight="1" x14ac:dyDescent="0.35">
      <c r="A6" s="82"/>
      <c r="B6" s="82"/>
      <c r="C6" s="82"/>
      <c r="D6" s="82"/>
      <c r="E6" s="82"/>
      <c r="F6" s="82"/>
      <c r="G6" s="82"/>
    </row>
    <row r="7" spans="1:7" ht="15.75" customHeight="1" x14ac:dyDescent="0.35">
      <c r="A7" s="82"/>
      <c r="B7" s="82"/>
      <c r="C7" s="82"/>
      <c r="D7" s="82"/>
      <c r="E7" s="82"/>
      <c r="F7" s="82"/>
      <c r="G7" s="82"/>
    </row>
    <row r="8" spans="1:7" ht="15.75" customHeight="1" x14ac:dyDescent="0.35">
      <c r="A8" s="82"/>
      <c r="B8" s="82"/>
      <c r="C8" s="82"/>
      <c r="D8" s="82"/>
      <c r="E8" s="82"/>
      <c r="F8" s="82"/>
      <c r="G8" s="82"/>
    </row>
    <row r="9" spans="1:7" x14ac:dyDescent="0.35">
      <c r="A9" s="82"/>
      <c r="B9" s="82"/>
      <c r="C9" s="82"/>
      <c r="D9" s="82"/>
      <c r="E9" s="82"/>
      <c r="F9" s="82"/>
      <c r="G9" s="82"/>
    </row>
    <row r="10" spans="1:7" ht="15.75" customHeight="1" x14ac:dyDescent="0.35">
      <c r="B10" s="78" t="str">
        <f>'Planilha Orçamentária'!B10:F10</f>
        <v>ANEXO</v>
      </c>
      <c r="C10" s="78"/>
      <c r="D10" s="78"/>
      <c r="E10" s="78"/>
      <c r="F10" s="78"/>
      <c r="G10" s="78"/>
    </row>
    <row r="11" spans="1:7" ht="15.75" customHeight="1" x14ac:dyDescent="0.35">
      <c r="B11" s="78" t="s">
        <v>30</v>
      </c>
      <c r="C11" s="78"/>
      <c r="D11" s="78"/>
      <c r="E11" s="78"/>
      <c r="F11" s="78"/>
      <c r="G11" s="78"/>
    </row>
    <row r="12" spans="1:7" ht="15.75" customHeight="1" x14ac:dyDescent="0.35">
      <c r="B12" s="78" t="s">
        <v>29</v>
      </c>
      <c r="C12" s="78"/>
      <c r="D12" s="78"/>
      <c r="E12" s="78"/>
      <c r="F12" s="78"/>
      <c r="G12" s="78"/>
    </row>
    <row r="13" spans="1:7" ht="16" thickBot="1" x14ac:dyDescent="0.4">
      <c r="B13" s="85"/>
      <c r="C13" s="85"/>
      <c r="D13" s="85"/>
      <c r="E13" s="85"/>
      <c r="F13" s="85"/>
      <c r="G13" s="85"/>
    </row>
    <row r="14" spans="1:7" ht="30" x14ac:dyDescent="0.35">
      <c r="B14" s="83" t="s">
        <v>15</v>
      </c>
      <c r="C14" s="84"/>
      <c r="D14" s="84" t="s">
        <v>16</v>
      </c>
      <c r="E14" s="84"/>
      <c r="F14" s="16"/>
      <c r="G14" s="41" t="s">
        <v>17</v>
      </c>
    </row>
    <row r="15" spans="1:7" ht="35.25" customHeight="1" x14ac:dyDescent="0.35">
      <c r="B15" s="89" t="str">
        <f>'Planilha Orçamentária'!B14:E14</f>
        <v>Contratação de empresa para elaboração de Projetos Básico e Executivo para a instalação de controle de acesso e CFTV da SR/PF/TO</v>
      </c>
      <c r="C15" s="90"/>
      <c r="D15" s="88"/>
      <c r="E15" s="88"/>
      <c r="F15" s="30"/>
      <c r="G15" s="47"/>
    </row>
    <row r="16" spans="1:7" x14ac:dyDescent="0.35">
      <c r="B16" s="31" t="s">
        <v>14</v>
      </c>
      <c r="C16" s="88" t="str">
        <f>'Planilha Orçamentária'!C15</f>
        <v xml:space="preserve"> POLÍCIA FEDERAL</v>
      </c>
      <c r="D16" s="88"/>
      <c r="E16" s="88"/>
      <c r="F16" s="88"/>
      <c r="G16" s="91"/>
    </row>
    <row r="17" spans="2:10" x14ac:dyDescent="0.35">
      <c r="B17" s="32" t="s">
        <v>12</v>
      </c>
      <c r="C17" s="88" t="s">
        <v>66</v>
      </c>
      <c r="D17" s="88"/>
      <c r="E17" s="88"/>
      <c r="F17" s="88"/>
      <c r="G17" s="92"/>
    </row>
    <row r="18" spans="2:10" x14ac:dyDescent="0.35">
      <c r="B18" s="31" t="s">
        <v>13</v>
      </c>
      <c r="C18" s="116" t="s">
        <v>65</v>
      </c>
      <c r="D18" s="116"/>
      <c r="E18" s="116"/>
      <c r="F18" s="116"/>
      <c r="G18" s="93"/>
    </row>
    <row r="19" spans="2:10" s="7" customFormat="1" ht="45" x14ac:dyDescent="0.35">
      <c r="B19" s="18" t="s">
        <v>0</v>
      </c>
      <c r="C19" s="3" t="s">
        <v>1</v>
      </c>
      <c r="D19" s="6" t="s">
        <v>3</v>
      </c>
      <c r="E19" s="15" t="s">
        <v>4</v>
      </c>
      <c r="F19" s="12" t="s">
        <v>5</v>
      </c>
      <c r="G19" s="22" t="s">
        <v>19</v>
      </c>
    </row>
    <row r="20" spans="2:10" s="7" customFormat="1" ht="36" customHeight="1" x14ac:dyDescent="0.35">
      <c r="B20" s="18" t="str">
        <f>'Planilha Orçamentária'!B17</f>
        <v>1.0</v>
      </c>
      <c r="C20" s="3" t="str">
        <f>'Planilha Orçamentária'!C17</f>
        <v>Contratação dos projetos básicos e executivos para a instalação do sistema de  CFTV e controle de acesso para a  SR/PF/AP, incluso infraestrutura</v>
      </c>
      <c r="D20" s="3"/>
      <c r="E20" s="3"/>
      <c r="F20" s="3"/>
      <c r="G20" s="39"/>
    </row>
    <row r="21" spans="2:10" ht="15.75" customHeight="1" x14ac:dyDescent="0.35">
      <c r="B21" s="34" t="s">
        <v>7</v>
      </c>
      <c r="C21" s="1" t="s">
        <v>36</v>
      </c>
      <c r="D21" s="4" t="s">
        <v>31</v>
      </c>
      <c r="E21" s="5">
        <v>1</v>
      </c>
      <c r="F21" s="8"/>
      <c r="G21" s="24"/>
      <c r="J21" s="7"/>
    </row>
    <row r="22" spans="2:10" ht="15.75" customHeight="1" x14ac:dyDescent="0.35">
      <c r="B22" s="34" t="s">
        <v>2</v>
      </c>
      <c r="C22" s="1" t="s">
        <v>39</v>
      </c>
      <c r="D22" s="4" t="s">
        <v>31</v>
      </c>
      <c r="E22" s="5">
        <v>1</v>
      </c>
      <c r="F22" s="8"/>
      <c r="G22" s="48"/>
      <c r="J22" s="7"/>
    </row>
    <row r="23" spans="2:10" ht="15.75" customHeight="1" x14ac:dyDescent="0.35">
      <c r="B23" s="34" t="s">
        <v>8</v>
      </c>
      <c r="C23" s="1" t="s">
        <v>37</v>
      </c>
      <c r="D23" s="4" t="s">
        <v>31</v>
      </c>
      <c r="E23" s="5">
        <v>1</v>
      </c>
      <c r="F23" s="8"/>
      <c r="G23" s="48"/>
      <c r="J23" s="7"/>
    </row>
    <row r="24" spans="2:10" ht="15.75" customHeight="1" x14ac:dyDescent="0.35">
      <c r="B24" s="34" t="s">
        <v>32</v>
      </c>
      <c r="C24" s="1" t="s">
        <v>38</v>
      </c>
      <c r="D24" s="4" t="s">
        <v>31</v>
      </c>
      <c r="E24" s="5">
        <v>1</v>
      </c>
      <c r="F24" s="8"/>
      <c r="G24" s="48"/>
      <c r="J24" s="7"/>
    </row>
    <row r="25" spans="2:10" ht="15.75" customHeight="1" x14ac:dyDescent="0.35">
      <c r="B25" s="34" t="s">
        <v>33</v>
      </c>
      <c r="C25" s="1" t="s">
        <v>40</v>
      </c>
      <c r="D25" s="4" t="s">
        <v>31</v>
      </c>
      <c r="E25" s="5">
        <v>1</v>
      </c>
      <c r="F25" s="8"/>
      <c r="G25" s="48"/>
      <c r="J25" s="7"/>
    </row>
    <row r="26" spans="2:10" ht="15.75" customHeight="1" x14ac:dyDescent="0.35">
      <c r="B26" s="34" t="s">
        <v>34</v>
      </c>
      <c r="C26" s="1" t="s">
        <v>41</v>
      </c>
      <c r="D26" s="4" t="s">
        <v>31</v>
      </c>
      <c r="E26" s="5">
        <v>1</v>
      </c>
      <c r="F26" s="8"/>
      <c r="G26" s="48"/>
      <c r="J26" s="7"/>
    </row>
    <row r="27" spans="2:10" ht="15.75" customHeight="1" x14ac:dyDescent="0.35">
      <c r="B27" s="34" t="s">
        <v>35</v>
      </c>
      <c r="C27" s="1" t="s">
        <v>42</v>
      </c>
      <c r="D27" s="4" t="s">
        <v>31</v>
      </c>
      <c r="E27" s="5">
        <v>1</v>
      </c>
      <c r="F27" s="8"/>
      <c r="G27" s="48"/>
      <c r="J27" s="7"/>
    </row>
    <row r="28" spans="2:10" ht="15.75" customHeight="1" x14ac:dyDescent="0.35">
      <c r="B28" s="34" t="s">
        <v>47</v>
      </c>
      <c r="C28" s="1" t="s">
        <v>43</v>
      </c>
      <c r="D28" s="4" t="s">
        <v>31</v>
      </c>
      <c r="E28" s="5">
        <v>1</v>
      </c>
      <c r="F28" s="8"/>
      <c r="G28" s="48"/>
      <c r="J28" s="7"/>
    </row>
    <row r="29" spans="2:10" ht="35.25" customHeight="1" x14ac:dyDescent="0.35">
      <c r="B29" s="34" t="s">
        <v>48</v>
      </c>
      <c r="C29" s="46" t="s">
        <v>44</v>
      </c>
      <c r="D29" s="4" t="s">
        <v>31</v>
      </c>
      <c r="E29" s="5">
        <v>1</v>
      </c>
      <c r="F29" s="8"/>
      <c r="G29" s="48"/>
      <c r="J29" s="7"/>
    </row>
    <row r="30" spans="2:10" ht="21.75" customHeight="1" x14ac:dyDescent="0.35">
      <c r="B30" s="34" t="s">
        <v>49</v>
      </c>
      <c r="C30" s="1" t="s">
        <v>46</v>
      </c>
      <c r="D30" s="4" t="s">
        <v>31</v>
      </c>
      <c r="E30" s="5">
        <v>1</v>
      </c>
      <c r="F30" s="8"/>
      <c r="G30" s="48"/>
      <c r="J30" s="7"/>
    </row>
    <row r="31" spans="2:10" ht="37.5" customHeight="1" x14ac:dyDescent="0.35">
      <c r="B31" s="34" t="s">
        <v>50</v>
      </c>
      <c r="C31" s="1" t="s">
        <v>45</v>
      </c>
      <c r="D31" s="4" t="s">
        <v>31</v>
      </c>
      <c r="E31" s="5">
        <v>1</v>
      </c>
      <c r="F31" s="8"/>
      <c r="G31" s="48"/>
      <c r="J31" s="7"/>
    </row>
    <row r="32" spans="2:10" ht="72.5" x14ac:dyDescent="0.35">
      <c r="B32" s="110" t="s">
        <v>63</v>
      </c>
      <c r="C32" s="115" t="s">
        <v>64</v>
      </c>
      <c r="D32" s="111" t="s">
        <v>31</v>
      </c>
      <c r="E32" s="112">
        <v>1</v>
      </c>
      <c r="F32" s="113"/>
      <c r="G32" s="114"/>
      <c r="J32" s="7"/>
    </row>
    <row r="33" spans="2:10" ht="15.75" customHeight="1" thickBot="1" x14ac:dyDescent="0.4">
      <c r="B33" s="86" t="s">
        <v>24</v>
      </c>
      <c r="C33" s="87"/>
      <c r="D33" s="40"/>
      <c r="E33" s="40"/>
      <c r="F33" s="40"/>
      <c r="G33" s="49"/>
      <c r="J33" s="7"/>
    </row>
  </sheetData>
  <autoFilter ref="B19:G19" xr:uid="{00000000-0009-0000-0000-000000000000}">
    <filterColumn colId="0" showButton="0"/>
  </autoFilter>
  <mergeCells count="14">
    <mergeCell ref="B10:G10"/>
    <mergeCell ref="A1:G9"/>
    <mergeCell ref="C16:F16"/>
    <mergeCell ref="G16:G18"/>
    <mergeCell ref="C18:F18"/>
    <mergeCell ref="B33:C33"/>
    <mergeCell ref="C17:F17"/>
    <mergeCell ref="B11:G11"/>
    <mergeCell ref="B12:G12"/>
    <mergeCell ref="B15:C15"/>
    <mergeCell ref="B14:C14"/>
    <mergeCell ref="B13:G13"/>
    <mergeCell ref="D14:E14"/>
    <mergeCell ref="D15:E15"/>
  </mergeCells>
  <phoneticPr fontId="5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0F5B7-F110-4AC8-8E67-E518249EE1D2}">
  <dimension ref="A1:L24"/>
  <sheetViews>
    <sheetView topLeftCell="A3" zoomScale="85" zoomScaleNormal="85" workbookViewId="0">
      <selection activeCell="D17" sqref="D17"/>
    </sheetView>
  </sheetViews>
  <sheetFormatPr defaultColWidth="9.1796875" defaultRowHeight="15.5" x14ac:dyDescent="0.35"/>
  <cols>
    <col min="1" max="1" width="9.1796875" style="2"/>
    <col min="2" max="2" width="75.54296875" style="2" customWidth="1"/>
    <col min="3" max="3" width="7.453125" style="2" bestFit="1" customWidth="1"/>
    <col min="4" max="4" width="14.81640625" style="2" customWidth="1"/>
    <col min="5" max="5" width="15.54296875" style="2" bestFit="1" customWidth="1"/>
    <col min="6" max="6" width="17" style="2" bestFit="1" customWidth="1"/>
    <col min="7" max="7" width="9.1796875" style="2"/>
    <col min="8" max="8" width="13.26953125" style="7" customWidth="1"/>
    <col min="9" max="9" width="12.7265625" style="2" customWidth="1"/>
    <col min="10" max="10" width="13.81640625" style="2" customWidth="1"/>
    <col min="11" max="11" width="10.7265625" style="2" bestFit="1" customWidth="1"/>
    <col min="12" max="12" width="9.1796875" style="10"/>
    <col min="13" max="16384" width="9.1796875" style="2"/>
  </cols>
  <sheetData>
    <row r="1" spans="1:12" hidden="1" x14ac:dyDescent="0.35">
      <c r="A1" s="79" t="s">
        <v>25</v>
      </c>
      <c r="B1" s="80"/>
      <c r="C1" s="80"/>
      <c r="D1" s="80"/>
      <c r="E1" s="80"/>
      <c r="F1" s="80"/>
      <c r="G1" s="80"/>
      <c r="H1" s="80"/>
      <c r="I1" s="80"/>
      <c r="J1" s="96"/>
    </row>
    <row r="2" spans="1:12" hidden="1" x14ac:dyDescent="0.35">
      <c r="A2" s="81"/>
      <c r="B2" s="82"/>
      <c r="C2" s="82"/>
      <c r="D2" s="82"/>
      <c r="E2" s="82"/>
      <c r="F2" s="82"/>
      <c r="G2" s="82"/>
      <c r="H2" s="82"/>
      <c r="I2" s="82"/>
      <c r="J2" s="97"/>
    </row>
    <row r="3" spans="1:12" x14ac:dyDescent="0.35">
      <c r="A3" s="81"/>
      <c r="B3" s="82"/>
      <c r="C3" s="82"/>
      <c r="D3" s="82"/>
      <c r="E3" s="82"/>
      <c r="F3" s="82"/>
      <c r="G3" s="82"/>
      <c r="H3" s="82"/>
      <c r="I3" s="82"/>
      <c r="J3" s="97"/>
    </row>
    <row r="4" spans="1:12" x14ac:dyDescent="0.35">
      <c r="A4" s="81"/>
      <c r="B4" s="82"/>
      <c r="C4" s="82"/>
      <c r="D4" s="82"/>
      <c r="E4" s="82"/>
      <c r="F4" s="82"/>
      <c r="G4" s="82"/>
      <c r="H4" s="82"/>
      <c r="I4" s="82"/>
      <c r="J4" s="97"/>
    </row>
    <row r="5" spans="1:12" x14ac:dyDescent="0.35">
      <c r="A5" s="81"/>
      <c r="B5" s="82"/>
      <c r="C5" s="82"/>
      <c r="D5" s="82"/>
      <c r="E5" s="82"/>
      <c r="F5" s="82"/>
      <c r="G5" s="82"/>
      <c r="H5" s="82"/>
      <c r="I5" s="82"/>
      <c r="J5" s="97"/>
    </row>
    <row r="6" spans="1:12" x14ac:dyDescent="0.35">
      <c r="A6" s="81"/>
      <c r="B6" s="82"/>
      <c r="C6" s="82"/>
      <c r="D6" s="82"/>
      <c r="E6" s="82"/>
      <c r="F6" s="82"/>
      <c r="G6" s="82"/>
      <c r="H6" s="82"/>
      <c r="I6" s="82"/>
      <c r="J6" s="97"/>
    </row>
    <row r="7" spans="1:12" hidden="1" x14ac:dyDescent="0.35">
      <c r="A7" s="81"/>
      <c r="B7" s="82"/>
      <c r="C7" s="82"/>
      <c r="D7" s="82"/>
      <c r="E7" s="82"/>
      <c r="F7" s="82"/>
      <c r="G7" s="82"/>
      <c r="H7" s="82"/>
      <c r="I7" s="82"/>
      <c r="J7" s="97"/>
    </row>
    <row r="8" spans="1:12" hidden="1" x14ac:dyDescent="0.35">
      <c r="A8" s="81"/>
      <c r="B8" s="82"/>
      <c r="C8" s="82"/>
      <c r="D8" s="82"/>
      <c r="E8" s="82"/>
      <c r="F8" s="82"/>
      <c r="G8" s="82"/>
      <c r="H8" s="82"/>
      <c r="I8" s="82"/>
      <c r="J8" s="97"/>
    </row>
    <row r="9" spans="1:12" x14ac:dyDescent="0.35">
      <c r="A9" s="81"/>
      <c r="B9" s="82"/>
      <c r="C9" s="82"/>
      <c r="D9" s="82"/>
      <c r="E9" s="82"/>
      <c r="F9" s="82"/>
      <c r="G9" s="82"/>
      <c r="H9" s="82"/>
      <c r="I9" s="82"/>
      <c r="J9" s="97"/>
    </row>
    <row r="10" spans="1:12" x14ac:dyDescent="0.35">
      <c r="A10" s="94" t="s">
        <v>60</v>
      </c>
      <c r="B10" s="78"/>
      <c r="C10" s="78"/>
      <c r="D10" s="78"/>
      <c r="E10" s="78"/>
      <c r="F10" s="78"/>
      <c r="G10" s="78"/>
      <c r="H10" s="78"/>
      <c r="I10" s="78"/>
      <c r="J10" s="95"/>
    </row>
    <row r="11" spans="1:12" x14ac:dyDescent="0.35">
      <c r="A11" s="94" t="s">
        <v>59</v>
      </c>
      <c r="B11" s="78"/>
      <c r="C11" s="78"/>
      <c r="D11" s="78"/>
      <c r="E11" s="78"/>
      <c r="F11" s="78"/>
      <c r="G11" s="78"/>
      <c r="H11" s="78"/>
      <c r="I11" s="78"/>
      <c r="J11" s="95"/>
    </row>
    <row r="12" spans="1:12" ht="16" thickBot="1" x14ac:dyDescent="0.4">
      <c r="A12" s="98"/>
      <c r="B12" s="85"/>
      <c r="C12" s="85"/>
      <c r="D12" s="85"/>
      <c r="E12" s="85"/>
      <c r="F12" s="85"/>
      <c r="H12" s="2"/>
      <c r="J12" s="77"/>
    </row>
    <row r="13" spans="1:12" ht="62.25" customHeight="1" x14ac:dyDescent="0.35">
      <c r="A13" s="83" t="s">
        <v>61</v>
      </c>
      <c r="B13" s="84"/>
      <c r="C13" s="84"/>
      <c r="D13" s="84"/>
      <c r="E13" s="76" t="s">
        <v>12</v>
      </c>
      <c r="F13" s="75"/>
      <c r="G13" s="99" t="s">
        <v>58</v>
      </c>
      <c r="H13" s="102" t="s">
        <v>57</v>
      </c>
      <c r="I13" s="103"/>
      <c r="J13" s="104"/>
    </row>
    <row r="14" spans="1:12" ht="15.65" customHeight="1" x14ac:dyDescent="0.35">
      <c r="A14" s="108" t="s">
        <v>56</v>
      </c>
      <c r="B14" s="109"/>
      <c r="C14" s="109"/>
      <c r="D14" s="109"/>
      <c r="E14" s="74" t="s">
        <v>55</v>
      </c>
      <c r="F14" s="73"/>
      <c r="G14" s="100"/>
      <c r="H14" s="105"/>
      <c r="I14" s="106"/>
      <c r="J14" s="107"/>
    </row>
    <row r="15" spans="1:12" s="7" customFormat="1" ht="45" x14ac:dyDescent="0.35">
      <c r="A15" s="18" t="s">
        <v>0</v>
      </c>
      <c r="B15" s="6" t="s">
        <v>1</v>
      </c>
      <c r="C15" s="6" t="s">
        <v>3</v>
      </c>
      <c r="D15" s="15" t="s">
        <v>54</v>
      </c>
      <c r="E15" s="15" t="s">
        <v>53</v>
      </c>
      <c r="F15" s="15" t="s">
        <v>52</v>
      </c>
      <c r="G15" s="101"/>
      <c r="H15" s="62">
        <v>20</v>
      </c>
      <c r="I15" s="62">
        <v>40</v>
      </c>
      <c r="J15" s="52">
        <v>60</v>
      </c>
      <c r="L15" s="72"/>
    </row>
    <row r="16" spans="1:12" s="7" customFormat="1" ht="30" x14ac:dyDescent="0.35">
      <c r="A16" s="18" t="str">
        <f>'[1]Planilha Orçamentária'!B17</f>
        <v>1.0</v>
      </c>
      <c r="B16" s="33" t="str">
        <f>'[1]Planilha Orçamentária'!C17</f>
        <v>Contratação dos projetos básicos e executivos para a instalação do sistema de  CFTV para a  SR/PF/DF, incluso infraestrutura</v>
      </c>
      <c r="C16" s="6"/>
      <c r="D16" s="15"/>
      <c r="E16" s="15"/>
      <c r="F16" s="15"/>
      <c r="G16" s="64"/>
      <c r="H16" s="63"/>
      <c r="I16" s="62"/>
      <c r="J16" s="52"/>
      <c r="L16" s="72"/>
    </row>
    <row r="17" spans="1:10" x14ac:dyDescent="0.35">
      <c r="A17" s="34" t="str">
        <f>'[1]Planilha Orçamentária'!B18</f>
        <v>1.1</v>
      </c>
      <c r="B17" s="35" t="str">
        <f>'[1]Planilha Orçamentária'!C18</f>
        <v>ETAPA 1.1</v>
      </c>
      <c r="C17" s="61">
        <v>1</v>
      </c>
      <c r="D17" s="59"/>
      <c r="E17" s="8"/>
      <c r="F17" s="8"/>
      <c r="G17" s="58"/>
      <c r="H17" s="60"/>
      <c r="I17" s="57"/>
      <c r="J17" s="52"/>
    </row>
    <row r="18" spans="1:10" ht="53.25" customHeight="1" x14ac:dyDescent="0.35">
      <c r="A18" s="17"/>
      <c r="B18" s="9" t="str">
        <f>'Planilha Orçamentária'!C19</f>
        <v xml:space="preserve"> Modelagem dos Projetos, consultoria para o sistema e Relatório de Premissas das demais especialidades e Engenharias</v>
      </c>
      <c r="C18" s="4"/>
      <c r="D18" s="55"/>
      <c r="E18" s="53"/>
      <c r="F18" s="53"/>
      <c r="G18" s="54"/>
      <c r="H18" s="53"/>
      <c r="I18" s="53"/>
      <c r="J18" s="52"/>
    </row>
    <row r="19" spans="1:10" x14ac:dyDescent="0.35">
      <c r="A19" s="34" t="str">
        <f>'[1]Planilha Orçamentária'!B20</f>
        <v>1.2</v>
      </c>
      <c r="B19" s="35" t="str">
        <f>'[1]Planilha Orçamentária'!C20</f>
        <v>ETAPA 1.2</v>
      </c>
      <c r="C19" s="61">
        <v>1</v>
      </c>
      <c r="D19" s="59"/>
      <c r="E19" s="8"/>
      <c r="F19" s="8"/>
      <c r="G19" s="58"/>
      <c r="H19" s="53"/>
      <c r="I19" s="60"/>
      <c r="J19" s="52"/>
    </row>
    <row r="20" spans="1:10" ht="108.75" customHeight="1" x14ac:dyDescent="0.35">
      <c r="A20" s="17"/>
      <c r="B20" s="1" t="str">
        <f>'Planilha Orçamentária'!C21</f>
        <v>Finalização da Modelagem de Projetos para a Aprovação da Fiscalização, com sua aprovação; Consultoria para a execução do sistema, detalhando em relatórios e cadernos,  Modelagem das instalações com pontos e dimensionamentos; (considerando o sistema como todo, incluso infraestrutura de interligação entre os pontos e entre as alimentações)</v>
      </c>
      <c r="C20" s="4"/>
      <c r="D20" s="55"/>
      <c r="E20" s="53"/>
      <c r="F20" s="53"/>
      <c r="G20" s="54"/>
      <c r="H20" s="53"/>
      <c r="I20" s="53"/>
      <c r="J20" s="52"/>
    </row>
    <row r="21" spans="1:10" x14ac:dyDescent="0.35">
      <c r="A21" s="34" t="str">
        <f>'[1]Planilha Orçamentária'!B22</f>
        <v>1.3</v>
      </c>
      <c r="B21" s="35" t="str">
        <f>'[1]Planilha Orçamentária'!C22</f>
        <v>ETAPA 1.3</v>
      </c>
      <c r="C21" s="4">
        <v>1</v>
      </c>
      <c r="D21" s="59"/>
      <c r="E21" s="8"/>
      <c r="F21" s="8"/>
      <c r="G21" s="58"/>
      <c r="H21" s="57"/>
      <c r="I21" s="53"/>
      <c r="J21" s="56"/>
    </row>
    <row r="22" spans="1:10" ht="155" x14ac:dyDescent="0.35">
      <c r="A22" s="17"/>
      <c r="B22" s="1" t="str">
        <f>'Planilha Orçamentária'!C23</f>
        <v>(Detalhamentos dos Projetos; Documentação Técnica, contendo: Caderno de Encargos e Especificações Técnicas; Planilha Orçamentária; Cronograma; Curva ABC; Composições de Custos; Memorial de Cálculo e Quantitativos; mapa de cotações; Memorial de Cálculo e Quantitativos; Cálculo da composição do BDI onerado - desonerado e escolha da melhor opção; emissão de ART de projeto; elaboração do Termo de referência conforme modelo da AGU; elaboração do índice de medição de resultado; elaboração do termo de justificativa de técnicas relevantes, conforme modelo da AGU; estudo de viabilidade (compra ou locação); estudo de impacto ambiental na implantação do sistema; Plotagem e entrega das pranchas)</v>
      </c>
      <c r="C22" s="4"/>
      <c r="D22" s="55"/>
      <c r="E22" s="53"/>
      <c r="F22" s="53"/>
      <c r="G22" s="54"/>
      <c r="H22" s="53"/>
      <c r="I22" s="53"/>
      <c r="J22" s="52"/>
    </row>
    <row r="23" spans="1:10" ht="16" thickBot="1" x14ac:dyDescent="0.4">
      <c r="A23" s="71"/>
      <c r="B23" s="70"/>
      <c r="C23" s="69"/>
      <c r="D23" s="68"/>
      <c r="E23" s="67"/>
      <c r="F23" s="66"/>
      <c r="G23" s="66"/>
      <c r="H23" s="66"/>
      <c r="I23" s="66"/>
      <c r="J23" s="65"/>
    </row>
    <row r="24" spans="1:10" ht="16" thickBot="1" x14ac:dyDescent="0.4">
      <c r="A24" s="86" t="s">
        <v>24</v>
      </c>
      <c r="B24" s="87"/>
      <c r="C24" s="51"/>
      <c r="D24" s="27"/>
      <c r="E24" s="28"/>
      <c r="F24" s="50"/>
      <c r="G24" s="50"/>
      <c r="H24" s="50"/>
      <c r="I24" s="50"/>
      <c r="J24" s="29"/>
    </row>
  </sheetData>
  <mergeCells count="9">
    <mergeCell ref="A11:J11"/>
    <mergeCell ref="A10:J10"/>
    <mergeCell ref="A1:J9"/>
    <mergeCell ref="A24:B24"/>
    <mergeCell ref="A12:F12"/>
    <mergeCell ref="A13:D13"/>
    <mergeCell ref="G13:G15"/>
    <mergeCell ref="H13:J14"/>
    <mergeCell ref="A14:D14"/>
  </mergeCells>
  <pageMargins left="0.51181102362204722" right="0.51181102362204722" top="0.78740157480314965" bottom="0.78740157480314965" header="0.31496062992125984" footer="0.31496062992125984"/>
  <pageSetup paperSize="8" scale="7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F84D7E09370240978807383F0A2682" ma:contentTypeVersion="11" ma:contentTypeDescription="Create a new document." ma:contentTypeScope="" ma:versionID="f4f2cdea38ad9d157c2c0e76a4d27395">
  <xsd:schema xmlns:xsd="http://www.w3.org/2001/XMLSchema" xmlns:xs="http://www.w3.org/2001/XMLSchema" xmlns:p="http://schemas.microsoft.com/office/2006/metadata/properties" xmlns:ns3="c676219a-09dd-4f5d-8d22-8c00ac66886a" xmlns:ns4="c2d9a567-2e7c-4e41-8ea5-abfdfd8a4755" targetNamespace="http://schemas.microsoft.com/office/2006/metadata/properties" ma:root="true" ma:fieldsID="7bd9d0bf4ff3a9d14cc58e48b55cce98" ns3:_="" ns4:_="">
    <xsd:import namespace="c676219a-09dd-4f5d-8d22-8c00ac66886a"/>
    <xsd:import namespace="c2d9a567-2e7c-4e41-8ea5-abfdfd8a475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76219a-09dd-4f5d-8d22-8c00ac6688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9a567-2e7c-4e41-8ea5-abfdfd8a475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8357618-AEF5-4773-9815-2E0C4C4781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10A2BF-D772-4530-A008-37F2637ACA42}">
  <ds:schemaRefs>
    <ds:schemaRef ds:uri="http://schemas.microsoft.com/office/2006/metadata/properties"/>
    <ds:schemaRef ds:uri="c676219a-09dd-4f5d-8d22-8c00ac66886a"/>
    <ds:schemaRef ds:uri="http://purl.org/dc/elements/1.1/"/>
    <ds:schemaRef ds:uri="http://schemas.microsoft.com/office/2006/documentManagement/types"/>
    <ds:schemaRef ds:uri="http://purl.org/dc/dcmitype/"/>
    <ds:schemaRef ds:uri="c2d9a567-2e7c-4e41-8ea5-abfdfd8a4755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769ECD9-5CA3-4FFC-9CCD-A31EEBFA39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76219a-09dd-4f5d-8d22-8c00ac66886a"/>
    <ds:schemaRef ds:uri="c2d9a567-2e7c-4e41-8ea5-abfdfd8a47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Planilha Orçamentária</vt:lpstr>
      <vt:lpstr>Planilha Sintética</vt:lpstr>
      <vt:lpstr>Cronograma físico-financ.</vt:lpstr>
      <vt:lpstr>'Planilha Orçamentária'!Area_de_impressao</vt:lpstr>
      <vt:lpstr>'Planilha Sintética'!Area_de_impressao</vt:lpstr>
      <vt:lpstr>'Planilha Orçamentária'!Titulos_de_impressao</vt:lpstr>
      <vt:lpstr>'Planilha Sintética'!Titulos_de_impressao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Francisco Silva Medina</dc:creator>
  <cp:lastModifiedBy>Antonio Padua de Castro Junior</cp:lastModifiedBy>
  <cp:lastPrinted>2023-11-09T14:26:32Z</cp:lastPrinted>
  <dcterms:created xsi:type="dcterms:W3CDTF">2020-07-09T10:43:31Z</dcterms:created>
  <dcterms:modified xsi:type="dcterms:W3CDTF">2024-12-12T12:30:16Z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0x0101008CF84D7E09370240978807383F0A2682</vt:lpwstr>
  </property>
</Properties>
</file>